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Садовый\Контракт\Садовый\"/>
    </mc:Choice>
  </mc:AlternateContent>
  <bookViews>
    <workbookView xWindow="45" yWindow="-150" windowWidth="22620" windowHeight="12570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62913"/>
</workbook>
</file>

<file path=xl/calcChain.xml><?xml version="1.0" encoding="utf-8"?>
<calcChain xmlns="http://schemas.openxmlformats.org/spreadsheetml/2006/main">
  <c r="H28" i="2" l="1"/>
  <c r="H22" i="2"/>
  <c r="D26" i="2" l="1"/>
  <c r="D23" i="2"/>
  <c r="H24" i="2"/>
  <c r="D22" i="2" l="1"/>
  <c r="D24" i="2" s="1"/>
  <c r="H29" i="2"/>
  <c r="D27" i="2"/>
  <c r="D28" i="2" s="1"/>
  <c r="D29" i="2" l="1"/>
  <c r="D30" i="2" s="1"/>
  <c r="D32" i="2" s="1"/>
  <c r="H30" i="2"/>
  <c r="H32" i="2" s="1"/>
  <c r="H33" i="2" l="1"/>
  <c r="H34" i="2" s="1"/>
  <c r="D34" i="2" s="1"/>
  <c r="D33" i="2"/>
</calcChain>
</file>

<file path=xl/sharedStrings.xml><?xml version="1.0" encoding="utf-8"?>
<sst xmlns="http://schemas.openxmlformats.org/spreadsheetml/2006/main" count="101" uniqueCount="75">
  <si>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</si>
  <si>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</si>
  <si>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</si>
  <si>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</si>
  <si>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</si>
  <si>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</si>
  <si>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</si>
  <si>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</si>
  <si>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</si>
  <si>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</si>
  <si>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</si>
  <si>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</si>
  <si>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</si>
  <si>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</si>
  <si>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</si>
  <si>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</si>
  <si>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</si>
  <si>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</si>
  <si>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</si>
  <si>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</si>
  <si>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</si>
  <si>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</si>
  <si>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</si>
  <si>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</si>
  <si>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</si>
  <si>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</si>
  <si>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</si>
  <si>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</si>
  <si>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</si>
  <si>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</si>
  <si>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</si>
  <si>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</si>
  <si>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</si>
  <si>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</si>
  <si>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</si>
  <si>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</si>
  <si>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</si>
  <si>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</si>
  <si>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</si>
  <si>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</si>
  <si>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</si>
  <si>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</si>
  <si>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</si>
  <si>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</si>
  <si>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</si>
  <si>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</si>
  <si>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</si>
  <si>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</si>
  <si>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</si>
  <si>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</si>
  <si>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</si>
  <si>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</si>
  <si>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</si>
  <si>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</si>
  <si>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</si>
  <si>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</si>
  <si>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</si>
  <si>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</si>
  <si>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</si>
  <si>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</si>
  <si>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</si>
  <si>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</si>
  <si>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</si>
  <si>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</si>
  <si>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</si>
  <si>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</si>
  <si>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</si>
  <si>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Дорожные одежды</t>
  </si>
  <si>
    <t>Общая сметная стоимость, руб.</t>
  </si>
  <si>
    <t>Ремонт автомобильной дороги  пер. Садовый от пр. Ленина до ул. Громова улично-дорожной сети г.Рубцовска</t>
  </si>
  <si>
    <t>Сметная стоимость, руб.</t>
  </si>
  <si>
    <t>ЛСР 02-01-01</t>
  </si>
  <si>
    <t>ЛСР 02-01-02</t>
  </si>
  <si>
    <t>Обустройство дороги</t>
  </si>
  <si>
    <t>Составлена в ценах по состоянию на 01.01.2000г. с переходом в цены 4 кв.2023г.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</si>
</sst>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37"/>
      <c r="D8" s="38"/>
      <c r="E8" s="38"/>
      <c r="F8" s="38"/>
      <c r="G8" s="3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7" t="s">
        <v>14</v>
      </c>
      <c r="D15" s="38"/>
      <c r="E15" s="38"/>
      <c r="F15" s="38"/>
      <c r="G15" s="3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9" t="s">
        <v>1</v>
      </c>
      <c r="B21" s="40" t="s">
        <v>9</v>
      </c>
      <c r="C21" s="40" t="s">
        <v>10</v>
      </c>
      <c r="D21" s="41" t="s">
        <v>15</v>
      </c>
      <c r="E21" s="41"/>
      <c r="F21" s="41"/>
      <c r="G21" s="41"/>
      <c r="H21" s="39" t="s">
        <v>16</v>
      </c>
    </row>
    <row r="22" spans="1:8" x14ac:dyDescent="0.2">
      <c r="A22" s="39"/>
      <c r="B22" s="40"/>
      <c r="C22" s="40"/>
      <c r="D22" s="39" t="s">
        <v>11</v>
      </c>
      <c r="E22" s="39" t="s">
        <v>2</v>
      </c>
      <c r="F22" s="39" t="s">
        <v>3</v>
      </c>
      <c r="G22" s="39" t="s">
        <v>4</v>
      </c>
      <c r="H22" s="39"/>
    </row>
    <row r="23" spans="1:8" x14ac:dyDescent="0.2">
      <c r="A23" s="39"/>
      <c r="B23" s="40"/>
      <c r="C23" s="40"/>
      <c r="D23" s="39"/>
      <c r="E23" s="39"/>
      <c r="F23" s="39"/>
      <c r="G23" s="39"/>
      <c r="H23" s="39"/>
    </row>
    <row r="24" spans="1:8" x14ac:dyDescent="0.2">
      <c r="A24" s="39"/>
      <c r="B24" s="40"/>
      <c r="C24" s="40"/>
      <c r="D24" s="39"/>
      <c r="E24" s="39"/>
      <c r="F24" s="39"/>
      <c r="G24" s="39"/>
      <c r="H24" s="3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3" t="s">
        <v>17</v>
      </c>
      <c r="B26" s="34"/>
      <c r="C26" s="34"/>
      <c r="D26" s="34"/>
      <c r="E26" s="34"/>
      <c r="F26" s="34"/>
      <c r="G26" s="34"/>
      <c r="H26" s="3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42" t="s">
        <v>23</v>
      </c>
      <c r="C30" s="4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33" t="s">
        <v>24</v>
      </c>
      <c r="B31" s="34"/>
      <c r="C31" s="34"/>
      <c r="D31" s="34"/>
      <c r="E31" s="34"/>
      <c r="F31" s="34"/>
      <c r="G31" s="34"/>
      <c r="H31" s="3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42" t="s">
        <v>35</v>
      </c>
      <c r="C38" s="4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33" t="s">
        <v>36</v>
      </c>
      <c r="B39" s="34"/>
      <c r="C39" s="34"/>
      <c r="D39" s="34"/>
      <c r="E39" s="34"/>
      <c r="F39" s="34"/>
      <c r="G39" s="34"/>
      <c r="H39" s="34"/>
    </row>
    <row r="40" spans="1:8" x14ac:dyDescent="0.2">
      <c r="A40" s="22"/>
      <c r="B40" s="42" t="s">
        <v>37</v>
      </c>
      <c r="C40" s="4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33" t="s">
        <v>38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22"/>
      <c r="B42" s="42" t="s">
        <v>39</v>
      </c>
      <c r="C42" s="4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33" t="s">
        <v>40</v>
      </c>
      <c r="B43" s="34"/>
      <c r="C43" s="34"/>
      <c r="D43" s="34"/>
      <c r="E43" s="34"/>
      <c r="F43" s="34"/>
      <c r="G43" s="34"/>
      <c r="H43" s="34"/>
    </row>
    <row r="44" spans="1:8" x14ac:dyDescent="0.2">
      <c r="A44" s="22"/>
      <c r="B44" s="42" t="s">
        <v>41</v>
      </c>
      <c r="C44" s="4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33" t="s">
        <v>42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22"/>
      <c r="B46" s="42" t="s">
        <v>43</v>
      </c>
      <c r="C46" s="4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33" t="s">
        <v>44</v>
      </c>
      <c r="B47" s="34"/>
      <c r="C47" s="34"/>
      <c r="D47" s="34"/>
      <c r="E47" s="34"/>
      <c r="F47" s="34"/>
      <c r="G47" s="34"/>
      <c r="H47" s="34"/>
    </row>
    <row r="48" spans="1:8" x14ac:dyDescent="0.2">
      <c r="A48" s="22"/>
      <c r="B48" s="42" t="s">
        <v>48</v>
      </c>
      <c r="C48" s="4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33" t="s">
        <v>49</v>
      </c>
      <c r="B49" s="34"/>
      <c r="C49" s="34"/>
      <c r="D49" s="34"/>
      <c r="E49" s="34"/>
      <c r="F49" s="34"/>
      <c r="G49" s="34"/>
      <c r="H49" s="3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44" t="s">
        <v>51</v>
      </c>
      <c r="B53" s="45"/>
      <c r="C53" s="45"/>
      <c r="D53" s="45"/>
      <c r="E53" s="45"/>
      <c r="F53" s="45"/>
      <c r="G53" s="45"/>
      <c r="H53" s="45"/>
    </row>
    <row r="54" spans="1:8" x14ac:dyDescent="0.2">
      <c r="A54" s="46" t="s">
        <v>52</v>
      </c>
      <c r="B54" s="45"/>
      <c r="C54" s="45"/>
      <c r="D54" s="45"/>
      <c r="E54" s="45"/>
      <c r="F54" s="45"/>
      <c r="G54" s="45"/>
      <c r="H54" s="45"/>
    </row>
    <row r="56" spans="1:8" x14ac:dyDescent="0.2">
      <c r="A56" s="44" t="s">
        <v>53</v>
      </c>
      <c r="B56" s="45"/>
      <c r="C56" s="45"/>
      <c r="D56" s="45"/>
      <c r="E56" s="45"/>
      <c r="F56" s="45"/>
      <c r="G56" s="45"/>
      <c r="H56" s="45"/>
    </row>
    <row r="57" spans="1:8" x14ac:dyDescent="0.2">
      <c r="A57" s="46" t="s">
        <v>52</v>
      </c>
      <c r="B57" s="45"/>
      <c r="C57" s="45"/>
      <c r="D57" s="45"/>
      <c r="E57" s="45"/>
      <c r="F57" s="45"/>
      <c r="G57" s="45"/>
      <c r="H57" s="45"/>
    </row>
    <row r="61" spans="1:8" x14ac:dyDescent="0.2">
      <c r="A61" s="44" t="s">
        <v>54</v>
      </c>
      <c r="B61" s="45"/>
      <c r="C61" s="45"/>
      <c r="D61" s="45"/>
      <c r="E61" s="45"/>
      <c r="F61" s="45"/>
      <c r="G61" s="45"/>
      <c r="H61" s="45"/>
    </row>
    <row r="62" spans="1:8" x14ac:dyDescent="0.2">
      <c r="A62" s="46" t="s">
        <v>52</v>
      </c>
      <c r="B62" s="45"/>
      <c r="C62" s="45"/>
      <c r="D62" s="45"/>
      <c r="E62" s="45"/>
      <c r="F62" s="45"/>
      <c r="G62" s="45"/>
      <c r="H62" s="45"/>
    </row>
    <row r="64" spans="1:8" x14ac:dyDescent="0.2">
      <c r="A64" s="44" t="s">
        <v>55</v>
      </c>
      <c r="B64" s="45"/>
      <c r="C64" s="45"/>
      <c r="D64" s="45"/>
      <c r="E64" s="45"/>
      <c r="F64" s="45"/>
      <c r="G64" s="45"/>
      <c r="H64" s="4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4"/>
  <sheetViews>
    <sheetView showGridLines="0" tabSelected="1" workbookViewId="0">
      <selection activeCell="C32" sqref="C32"/>
    </sheetView>
  </sheetViews>
  <sheetFormatPr defaultRowHeight="12.75" x14ac:dyDescent="0.2"/>
  <cols>
    <col min="1" max="1" width="5" style="1" customWidth="1"/>
    <col min="2" max="2" width="20.425781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1:8" x14ac:dyDescent="0.2">
      <c r="C3" s="12"/>
      <c r="D3" s="13" t="s">
        <v>7</v>
      </c>
      <c r="E3" s="14"/>
      <c r="F3" s="15"/>
      <c r="G3" s="15"/>
      <c r="H3" s="3"/>
    </row>
    <row r="4" spans="1:8" x14ac:dyDescent="0.2">
      <c r="B4" s="2" t="s">
        <v>62</v>
      </c>
      <c r="C4" s="11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D6" s="3"/>
      <c r="E6" s="6"/>
      <c r="F6" s="3"/>
      <c r="G6" s="3"/>
      <c r="H6" s="3"/>
    </row>
    <row r="7" spans="1:8" x14ac:dyDescent="0.2">
      <c r="C7" s="37"/>
      <c r="D7" s="38"/>
      <c r="E7" s="38"/>
      <c r="F7" s="38"/>
      <c r="G7" s="38"/>
      <c r="H7" s="3"/>
    </row>
    <row r="8" spans="1:8" x14ac:dyDescent="0.2">
      <c r="D8" s="6" t="s">
        <v>8</v>
      </c>
      <c r="F8" s="3"/>
      <c r="G8" s="3"/>
      <c r="H8" s="3"/>
    </row>
    <row r="9" spans="1:8" x14ac:dyDescent="0.2">
      <c r="B9" s="2" t="s">
        <v>63</v>
      </c>
      <c r="H9" s="3"/>
    </row>
    <row r="10" spans="1:8" x14ac:dyDescent="0.2">
      <c r="D10" s="8" t="s">
        <v>59</v>
      </c>
      <c r="F10" s="3"/>
      <c r="G10" s="3"/>
      <c r="H10" s="3"/>
    </row>
    <row r="11" spans="1:8" x14ac:dyDescent="0.2">
      <c r="D11" s="9"/>
      <c r="F11" s="3"/>
      <c r="G11" s="3"/>
      <c r="H11" s="3"/>
    </row>
    <row r="12" spans="1:8" ht="15" customHeight="1" x14ac:dyDescent="0.2">
      <c r="C12" s="37" t="s">
        <v>69</v>
      </c>
      <c r="D12" s="38"/>
      <c r="E12" s="38"/>
      <c r="F12" s="38"/>
      <c r="G12" s="38"/>
      <c r="H12" s="3"/>
    </row>
    <row r="13" spans="1:8" x14ac:dyDescent="0.2">
      <c r="D13" s="10" t="s">
        <v>0</v>
      </c>
      <c r="F13" s="3"/>
      <c r="G13" s="3"/>
      <c r="H13" s="3"/>
    </row>
    <row r="14" spans="1:8" x14ac:dyDescent="0.2">
      <c r="H14" s="3"/>
    </row>
    <row r="15" spans="1:8" x14ac:dyDescent="0.2">
      <c r="B15" s="2" t="s">
        <v>74</v>
      </c>
      <c r="D15" s="9"/>
      <c r="E15" s="3"/>
      <c r="F15" s="3"/>
      <c r="G15" s="3"/>
      <c r="H15" s="3"/>
    </row>
    <row r="16" spans="1:8" ht="12.75" customHeight="1" x14ac:dyDescent="0.2">
      <c r="A16" s="39" t="s">
        <v>1</v>
      </c>
      <c r="B16" s="40" t="s">
        <v>9</v>
      </c>
      <c r="C16" s="40" t="s">
        <v>10</v>
      </c>
      <c r="D16" s="41" t="s">
        <v>70</v>
      </c>
      <c r="E16" s="41"/>
      <c r="F16" s="41"/>
      <c r="G16" s="41"/>
      <c r="H16" s="39" t="s">
        <v>68</v>
      </c>
    </row>
    <row r="17" spans="1:8" x14ac:dyDescent="0.2">
      <c r="A17" s="39"/>
      <c r="B17" s="40"/>
      <c r="C17" s="40"/>
      <c r="D17" s="39" t="s">
        <v>11</v>
      </c>
      <c r="E17" s="39" t="s">
        <v>2</v>
      </c>
      <c r="F17" s="39" t="s">
        <v>3</v>
      </c>
      <c r="G17" s="39" t="s">
        <v>4</v>
      </c>
      <c r="H17" s="39"/>
    </row>
    <row r="18" spans="1:8" x14ac:dyDescent="0.2">
      <c r="A18" s="39"/>
      <c r="B18" s="40"/>
      <c r="C18" s="40"/>
      <c r="D18" s="39"/>
      <c r="E18" s="39"/>
      <c r="F18" s="39"/>
      <c r="G18" s="39"/>
      <c r="H18" s="39"/>
    </row>
    <row r="19" spans="1:8" x14ac:dyDescent="0.2">
      <c r="A19" s="39"/>
      <c r="B19" s="40"/>
      <c r="C19" s="40"/>
      <c r="D19" s="39"/>
      <c r="E19" s="39"/>
      <c r="F19" s="39"/>
      <c r="G19" s="39"/>
      <c r="H19" s="39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3" t="s">
        <v>17</v>
      </c>
      <c r="B21" s="34"/>
      <c r="C21" s="34"/>
      <c r="D21" s="34"/>
      <c r="E21" s="34"/>
      <c r="F21" s="34"/>
      <c r="G21" s="34"/>
      <c r="H21" s="34"/>
    </row>
    <row r="22" spans="1:8" ht="42" customHeight="1" x14ac:dyDescent="0.2">
      <c r="A22" s="18">
        <v>1</v>
      </c>
      <c r="B22" s="19" t="s">
        <v>64</v>
      </c>
      <c r="C22" s="19" t="s">
        <v>65</v>
      </c>
      <c r="D22" s="32">
        <f>H22</f>
        <v>227805.7</v>
      </c>
      <c r="E22" s="31"/>
      <c r="F22" s="31"/>
      <c r="G22" s="31"/>
      <c r="H22" s="32">
        <f>227805.7</f>
        <v>227805.7</v>
      </c>
    </row>
    <row r="23" spans="1:8" ht="18" customHeight="1" x14ac:dyDescent="0.2">
      <c r="A23" s="22">
        <v>2</v>
      </c>
      <c r="B23" s="19" t="s">
        <v>66</v>
      </c>
      <c r="C23" s="19" t="s">
        <v>21</v>
      </c>
      <c r="D23" s="32">
        <f t="shared" ref="D23" si="0">H23</f>
        <v>646567.56999999995</v>
      </c>
      <c r="E23" s="31"/>
      <c r="F23" s="31"/>
      <c r="G23" s="31"/>
      <c r="H23" s="32">
        <v>646567.56999999995</v>
      </c>
    </row>
    <row r="24" spans="1:8" ht="14.25" customHeight="1" x14ac:dyDescent="0.2">
      <c r="A24" s="22"/>
      <c r="B24" s="42" t="s">
        <v>23</v>
      </c>
      <c r="C24" s="43"/>
      <c r="D24" s="32">
        <f>SUM(D22:D23)</f>
        <v>874373.27</v>
      </c>
      <c r="E24" s="31"/>
      <c r="F24" s="31"/>
      <c r="G24" s="32"/>
      <c r="H24" s="32">
        <f>SUM(H22:H23)</f>
        <v>874373.27</v>
      </c>
    </row>
    <row r="25" spans="1:8" x14ac:dyDescent="0.2">
      <c r="A25" s="33" t="s">
        <v>24</v>
      </c>
      <c r="B25" s="34"/>
      <c r="C25" s="34"/>
      <c r="D25" s="34"/>
      <c r="E25" s="34"/>
      <c r="F25" s="34"/>
      <c r="G25" s="34"/>
      <c r="H25" s="34"/>
    </row>
    <row r="26" spans="1:8" ht="18.75" customHeight="1" x14ac:dyDescent="0.2">
      <c r="A26" s="18">
        <v>3</v>
      </c>
      <c r="B26" s="19" t="s">
        <v>71</v>
      </c>
      <c r="C26" s="19" t="s">
        <v>67</v>
      </c>
      <c r="D26" s="32">
        <f>H26</f>
        <v>6703330.2300000004</v>
      </c>
      <c r="E26" s="20"/>
      <c r="F26" s="20"/>
      <c r="G26" s="20"/>
      <c r="H26" s="32">
        <v>6703330.2300000004</v>
      </c>
    </row>
    <row r="27" spans="1:8" ht="19.5" customHeight="1" x14ac:dyDescent="0.2">
      <c r="A27" s="18">
        <v>4</v>
      </c>
      <c r="B27" s="19" t="s">
        <v>72</v>
      </c>
      <c r="C27" s="19" t="s">
        <v>73</v>
      </c>
      <c r="D27" s="32">
        <f t="shared" ref="D27" si="1">H27</f>
        <v>66156.929999999993</v>
      </c>
      <c r="E27" s="20"/>
      <c r="F27" s="20"/>
      <c r="G27" s="20"/>
      <c r="H27" s="32">
        <v>66156.929999999993</v>
      </c>
    </row>
    <row r="28" spans="1:8" ht="15" customHeight="1" x14ac:dyDescent="0.2">
      <c r="A28" s="22"/>
      <c r="B28" s="42" t="s">
        <v>35</v>
      </c>
      <c r="C28" s="43"/>
      <c r="D28" s="32">
        <f>SUM(D26:D27)</f>
        <v>6769487.1600000001</v>
      </c>
      <c r="E28" s="20"/>
      <c r="F28" s="20"/>
      <c r="G28" s="20"/>
      <c r="H28" s="32">
        <f>SUM(H26:H27)</f>
        <v>6769487.1600000001</v>
      </c>
    </row>
    <row r="29" spans="1:8" x14ac:dyDescent="0.2">
      <c r="A29" s="22"/>
      <c r="B29" s="42" t="s">
        <v>37</v>
      </c>
      <c r="C29" s="43"/>
      <c r="D29" s="32">
        <f>D28+D24</f>
        <v>7643860.4299999997</v>
      </c>
      <c r="E29" s="20"/>
      <c r="F29" s="20"/>
      <c r="G29" s="27"/>
      <c r="H29" s="32">
        <f>H28+H24</f>
        <v>7643860.4299999997</v>
      </c>
    </row>
    <row r="30" spans="1:8" x14ac:dyDescent="0.2">
      <c r="A30" s="22"/>
      <c r="B30" s="42" t="s">
        <v>43</v>
      </c>
      <c r="C30" s="43"/>
      <c r="D30" s="32">
        <f>D29</f>
        <v>7643860.4299999997</v>
      </c>
      <c r="E30" s="20"/>
      <c r="F30" s="20"/>
      <c r="G30" s="27"/>
      <c r="H30" s="32">
        <f>H29</f>
        <v>7643860.4299999997</v>
      </c>
    </row>
    <row r="31" spans="1:8" x14ac:dyDescent="0.2">
      <c r="A31" s="33" t="s">
        <v>44</v>
      </c>
      <c r="B31" s="34"/>
      <c r="C31" s="34"/>
      <c r="D31" s="34"/>
      <c r="E31" s="34"/>
      <c r="F31" s="34"/>
      <c r="G31" s="34"/>
      <c r="H31" s="34"/>
    </row>
    <row r="32" spans="1:8" ht="109.5" customHeight="1" x14ac:dyDescent="0.2">
      <c r="A32" s="29">
        <v>7</v>
      </c>
      <c r="B32" s="28" t="s">
        <v>45</v>
      </c>
      <c r="C32" s="30" t="s">
        <v>46</v>
      </c>
      <c r="D32" s="32">
        <f>0.2*D30</f>
        <v>1528772.0860000001</v>
      </c>
      <c r="E32" s="26"/>
      <c r="F32" s="26"/>
      <c r="G32" s="32"/>
      <c r="H32" s="32">
        <f>H30*0.2</f>
        <v>1528772.0860000001</v>
      </c>
    </row>
    <row r="33" spans="1:8" x14ac:dyDescent="0.2">
      <c r="A33" s="22"/>
      <c r="B33" s="42" t="s">
        <v>47</v>
      </c>
      <c r="C33" s="43"/>
      <c r="D33" s="32">
        <f>D32</f>
        <v>1528772.0860000001</v>
      </c>
      <c r="E33" s="20"/>
      <c r="F33" s="20"/>
      <c r="G33" s="32"/>
      <c r="H33" s="32">
        <f>H32</f>
        <v>1528772.0860000001</v>
      </c>
    </row>
    <row r="34" spans="1:8" x14ac:dyDescent="0.2">
      <c r="A34" s="22"/>
      <c r="B34" s="42" t="s">
        <v>48</v>
      </c>
      <c r="C34" s="43"/>
      <c r="D34" s="32">
        <f>H34+G34</f>
        <v>9172632.5159999989</v>
      </c>
      <c r="E34" s="20"/>
      <c r="F34" s="20"/>
      <c r="G34" s="32"/>
      <c r="H34" s="32">
        <f>H33+H30</f>
        <v>9172632.5159999989</v>
      </c>
    </row>
  </sheetData>
  <mergeCells count="21">
    <mergeCell ref="G17:G19"/>
    <mergeCell ref="B30:C30"/>
    <mergeCell ref="A31:H31"/>
    <mergeCell ref="B33:C33"/>
    <mergeCell ref="B34:C34"/>
    <mergeCell ref="A25:H25"/>
    <mergeCell ref="B28:C28"/>
    <mergeCell ref="B29:C29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2024-03-03T11:07:51Z</dcterms:modified>
</cp:coreProperties>
</file>